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\STSS2018\stss2021-2022\registracija\igraci obras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<sst xmlns="http://schemas.openxmlformats.org/spreadsheetml/2006/main" count="162" uniqueCount="59">
  <si>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</si>
  <si>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</si>
  <si>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</si>
  <si>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</si>
  <si>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</si>
  <si>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</si>
  <si>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</si>
  <si>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</si>
  <si>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</si>
  <si>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</si>
  <si>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</si>
  <si>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</si>
  <si>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</si>
  <si>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</si>
  <si>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</si>
  <si>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</si>
  <si>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</si>
  <si>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</si>
  <si>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</si>
  <si>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</si>
  <si>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</si>
  <si>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</si>
  <si>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</si>
  <si>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</si>
  <si>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</si>
  <si>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</si>
  <si>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</si>
  <si>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</si>
  <si>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</si>
  <si>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</si>
  <si>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</si>
  <si>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</si>
  <si>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</si>
  <si>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</si>
  <si>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</si>
  <si>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</si>
  <si>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m</t>
  </si>
  <si>
    <t>Radnički</t>
  </si>
  <si>
    <t>super liga</t>
  </si>
  <si>
    <t>Crepulja</t>
  </si>
  <si>
    <t>Bojan</t>
  </si>
  <si>
    <t>Aleksandar</t>
  </si>
  <si>
    <t>Karakašević</t>
  </si>
  <si>
    <t>Žolt</t>
  </si>
  <si>
    <t>Krastev</t>
  </si>
  <si>
    <t>Petyo</t>
  </si>
  <si>
    <t>Pistej</t>
  </si>
  <si>
    <t>Ljubomir</t>
  </si>
  <si>
    <t>Rakić</t>
  </si>
  <si>
    <t>Duško</t>
  </si>
  <si>
    <t>000007</t>
  </si>
  <si>
    <t>001183</t>
  </si>
  <si>
    <t>produženje</t>
  </si>
  <si>
    <t>prva registracija</t>
  </si>
  <si>
    <t>prelazak</t>
  </si>
  <si>
    <t>inostranstvo</t>
  </si>
  <si>
    <t>Pete</t>
  </si>
  <si>
    <t>001003</t>
  </si>
  <si>
    <t>001400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</si>
</sst>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H8" sqref="H8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39</v>
      </c>
      <c r="C4" s="26" t="s">
        <v>40</v>
      </c>
      <c r="D4" s="22">
        <v>1991</v>
      </c>
      <c r="E4" s="22">
        <v>3</v>
      </c>
      <c r="F4" s="22">
        <v>12</v>
      </c>
      <c r="G4" s="14">
        <f t="shared" ref="G4" si="0">DATE(D4,E4,F4)</f>
        <v>33309</v>
      </c>
      <c r="H4" s="15" t="s">
        <v>51</v>
      </c>
      <c r="I4" s="44" t="s">
        <v>38</v>
      </c>
      <c r="J4" s="16" t="s">
        <v>52</v>
      </c>
      <c r="K4" s="26"/>
      <c r="L4" s="15" t="s">
        <v>36</v>
      </c>
      <c r="N4" s="32"/>
    </row>
    <row r="5" spans="1:14" ht="23.45" customHeight="1" x14ac:dyDescent="0.25">
      <c r="A5" s="13">
        <v>2</v>
      </c>
      <c r="B5" s="26" t="s">
        <v>42</v>
      </c>
      <c r="C5" s="26" t="s">
        <v>41</v>
      </c>
      <c r="D5" s="22">
        <v>1975</v>
      </c>
      <c r="E5" s="22">
        <v>12</v>
      </c>
      <c r="F5" s="22">
        <v>9</v>
      </c>
      <c r="G5" s="14">
        <f t="shared" ref="G5:G68" si="1">DATE(D5,E5,F5)</f>
        <v>27737</v>
      </c>
      <c r="H5" s="15" t="s">
        <v>50</v>
      </c>
      <c r="I5" s="44" t="s">
        <v>38</v>
      </c>
      <c r="J5" s="16" t="s">
        <v>53</v>
      </c>
      <c r="K5" s="26"/>
      <c r="L5" s="15" t="s">
        <v>36</v>
      </c>
      <c r="N5" s="32"/>
    </row>
    <row r="6" spans="1:14" ht="23.45" customHeight="1" x14ac:dyDescent="0.25">
      <c r="A6" s="13">
        <v>3</v>
      </c>
      <c r="B6" s="26" t="s">
        <v>56</v>
      </c>
      <c r="C6" s="26" t="s">
        <v>43</v>
      </c>
      <c r="D6" s="22">
        <v>1987</v>
      </c>
      <c r="E6" s="22">
        <v>11</v>
      </c>
      <c r="F6" s="22">
        <v>30</v>
      </c>
      <c r="G6" s="14">
        <f t="shared" si="1"/>
        <v>32111</v>
      </c>
      <c r="H6" s="15" t="s">
        <v>57</v>
      </c>
      <c r="I6" s="44" t="s">
        <v>38</v>
      </c>
      <c r="J6" s="16" t="s">
        <v>54</v>
      </c>
      <c r="K6" s="26"/>
      <c r="L6" s="15" t="s">
        <v>36</v>
      </c>
      <c r="N6" s="32"/>
    </row>
    <row r="7" spans="1:14" ht="23.45" customHeight="1" x14ac:dyDescent="0.25">
      <c r="A7" s="13">
        <v>4</v>
      </c>
      <c r="B7" s="26" t="s">
        <v>44</v>
      </c>
      <c r="C7" s="26" t="s">
        <v>45</v>
      </c>
      <c r="D7" s="22">
        <v>1992</v>
      </c>
      <c r="E7" s="22">
        <v>7</v>
      </c>
      <c r="F7" s="22">
        <v>16</v>
      </c>
      <c r="G7" s="14">
        <f t="shared" si="1"/>
        <v>33801</v>
      </c>
      <c r="H7" s="15" t="s">
        <v>58</v>
      </c>
      <c r="I7" s="44" t="s">
        <v>38</v>
      </c>
      <c r="J7" s="16" t="s">
        <v>55</v>
      </c>
      <c r="K7" s="26"/>
      <c r="L7" s="15" t="s">
        <v>36</v>
      </c>
      <c r="N7" s="32"/>
    </row>
    <row r="8" spans="1:14" ht="23.45" customHeight="1" x14ac:dyDescent="0.25">
      <c r="A8" s="13">
        <v>5</v>
      </c>
      <c r="B8" s="26" t="s">
        <v>46</v>
      </c>
      <c r="C8" s="26" t="s">
        <v>47</v>
      </c>
      <c r="D8" s="22">
        <v>1984</v>
      </c>
      <c r="E8" s="22">
        <v>3</v>
      </c>
      <c r="F8" s="22">
        <v>6</v>
      </c>
      <c r="G8" s="14">
        <f t="shared" si="1"/>
        <v>30747</v>
      </c>
      <c r="H8" s="15"/>
      <c r="I8" s="44" t="s">
        <v>38</v>
      </c>
      <c r="J8" s="16" t="s">
        <v>55</v>
      </c>
      <c r="K8" s="26"/>
      <c r="L8" s="15" t="s">
        <v>36</v>
      </c>
      <c r="N8" s="32"/>
    </row>
    <row r="9" spans="1:14" ht="23.45" customHeight="1" x14ac:dyDescent="0.25">
      <c r="A9" s="13">
        <v>6</v>
      </c>
      <c r="B9" s="26" t="s">
        <v>48</v>
      </c>
      <c r="C9" s="26" t="s">
        <v>49</v>
      </c>
      <c r="D9" s="22">
        <v>1995</v>
      </c>
      <c r="E9" s="22">
        <v>6</v>
      </c>
      <c r="F9" s="22">
        <v>26</v>
      </c>
      <c r="G9" s="14">
        <f t="shared" si="1"/>
        <v>34876</v>
      </c>
      <c r="H9" s="15"/>
      <c r="I9" s="44" t="s">
        <v>38</v>
      </c>
      <c r="J9" s="16" t="s">
        <v>53</v>
      </c>
      <c r="K9" s="26"/>
      <c r="L9" s="15" t="s">
        <v>36</v>
      </c>
      <c r="N9" s="32"/>
    </row>
    <row r="10" spans="1:14" ht="23.45" customHeight="1" x14ac:dyDescent="0.25">
      <c r="A10" s="13">
        <v>7</v>
      </c>
      <c r="B10" s="26"/>
      <c r="C10" s="26"/>
      <c r="D10" s="22"/>
      <c r="E10" s="22"/>
      <c r="F10" s="22"/>
      <c r="G10" s="14" t="e">
        <f t="shared" si="1"/>
        <v>#NUM!</v>
      </c>
      <c r="H10" s="15"/>
      <c r="I10" s="44"/>
      <c r="J10" s="16"/>
      <c r="K10" s="26"/>
      <c r="L10" s="15"/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Radnički</v>
      </c>
      <c r="C2" s="4" t="str">
        <f>obrazac!B4</f>
        <v>Crepulja</v>
      </c>
      <c r="D2" s="4" t="str">
        <f>obrazac!C4</f>
        <v>Bojan</v>
      </c>
      <c r="E2" s="39">
        <f>obrazac!G4</f>
        <v>33309</v>
      </c>
      <c r="F2" s="4" t="str">
        <f>obrazac!H4</f>
        <v>001183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Radnički</v>
      </c>
      <c r="C3" s="4" t="str">
        <f>obrazac!B5</f>
        <v>Karakašević</v>
      </c>
      <c r="D3" s="4" t="str">
        <f>obrazac!C5</f>
        <v>Aleksandar</v>
      </c>
      <c r="E3" s="39">
        <f>obrazac!G5</f>
        <v>27737</v>
      </c>
      <c r="F3" s="4" t="str">
        <f>obrazac!H5</f>
        <v>000007</v>
      </c>
      <c r="G3" s="4" t="str">
        <f>obrazac!J5</f>
        <v>prva registracija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Radnički</v>
      </c>
      <c r="C4" s="4" t="str">
        <f>obrazac!B6</f>
        <v>Pete</v>
      </c>
      <c r="D4" s="4" t="str">
        <f>obrazac!C6</f>
        <v>Žolt</v>
      </c>
      <c r="E4" s="39">
        <f>obrazac!G6</f>
        <v>32111</v>
      </c>
      <c r="F4" s="4" t="str">
        <f>obrazac!H6</f>
        <v>001003</v>
      </c>
      <c r="G4" s="4" t="str">
        <f>obrazac!J6</f>
        <v>prelazak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Radnički</v>
      </c>
      <c r="C5" s="4" t="str">
        <f>obrazac!B7</f>
        <v>Krastev</v>
      </c>
      <c r="D5" s="4" t="str">
        <f>obrazac!C7</f>
        <v>Petyo</v>
      </c>
      <c r="E5" s="39">
        <f>obrazac!G7</f>
        <v>33801</v>
      </c>
      <c r="F5" s="4" t="str">
        <f>obrazac!H7</f>
        <v>001400</v>
      </c>
      <c r="G5" s="4" t="str">
        <f>obrazac!J7</f>
        <v>inostranstvo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Radnički</v>
      </c>
      <c r="C6" s="4" t="str">
        <f>obrazac!B8</f>
        <v>Pistej</v>
      </c>
      <c r="D6" s="4" t="str">
        <f>obrazac!C8</f>
        <v>Ljubomir</v>
      </c>
      <c r="E6" s="39">
        <f>obrazac!G8</f>
        <v>30747</v>
      </c>
      <c r="F6" s="4">
        <f>obrazac!H8</f>
        <v>0</v>
      </c>
      <c r="G6" s="4" t="str">
        <f>obrazac!J8</f>
        <v>inostranstvo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Radnički</v>
      </c>
      <c r="C7" s="4" t="str">
        <f>obrazac!B9</f>
        <v>Rakić</v>
      </c>
      <c r="D7" s="4" t="str">
        <f>obrazac!C9</f>
        <v>Duško</v>
      </c>
      <c r="E7" s="39">
        <f>obrazac!G9</f>
        <v>34876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Radnički</v>
      </c>
      <c r="C8" s="4">
        <f>obrazac!B10</f>
        <v>0</v>
      </c>
      <c r="D8" s="4">
        <f>obrazac!C10</f>
        <v>0</v>
      </c>
      <c r="E8" s="39" t="e">
        <f>obrazac!G10</f>
        <v>#NUM!</v>
      </c>
      <c r="F8" s="4">
        <f>obrazac!H10</f>
        <v>0</v>
      </c>
      <c r="G8" s="4">
        <f>obrazac!J10</f>
        <v>0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Radnički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Radnički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Radnički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Radnički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Radnički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Radnički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Radnički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Radnički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Radnički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Radnički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Radnički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Radnički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Radnički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Radnički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Radnički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Radnički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Radnički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Radnički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Radnički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Radnički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Radnički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Radnički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Radnički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Radnički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Radnički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Radnički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Radnički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Radnički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Radnički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Radnički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Radnički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Radnički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Radnički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Radnički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Radnički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Radnički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Radnički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Radnički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Radnički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Radnički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Radnički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Radnički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Radnički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Radnički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Radnički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Radnički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Radnički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Radnički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Radnički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Radnički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Radnički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Radnički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Radnički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Radnički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Radnički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Radnički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Radnički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Radnički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Radnički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Radnički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Radnički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Radnički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Radnički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Radnički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Radnički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Radnički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Radnički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Radnički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Radnički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Radnički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Radnički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Radnički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Radnički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Radnički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Radnički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Radnički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Radnički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Radnički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Radnički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Radnički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Radnički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Radnički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2021-09-02T12:54:40Z</dcterms:modified>
</cp:coreProperties>
</file>